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/>
  <mc:AlternateContent xmlns:mc="http://schemas.openxmlformats.org/markup-compatibility/2006">
    <mc:Choice Requires="x15">
      <x15ac:absPath xmlns:x15ac="http://schemas.microsoft.com/office/spreadsheetml/2010/11/ac" url="C:\Users\inspe\Desktop\MAQUETTES MEEF GEODE 2021\"/>
    </mc:Choice>
  </mc:AlternateContent>
  <xr:revisionPtr revIDLastSave="85" documentId="11_7859C4A1932FD12229F97AE94F56D58472BBD814" xr6:coauthVersionLast="47" xr6:coauthVersionMax="47" xr10:uidLastSave="{9ACE794F-27DC-4E26-A0D3-789717CF683C}"/>
  <bookViews>
    <workbookView xWindow="0" yWindow="0" windowWidth="10644" windowHeight="6480" tabRatio="500" firstSheet="2" activeTab="2" xr2:uid="{00000000-000D-0000-FFFF-FFFF00000000}"/>
  </bookViews>
  <sheets>
    <sheet name="CPE_Semestre 1" sheetId="1" r:id="rId1"/>
    <sheet name="CPE_Semestre 2" sheetId="2" r:id="rId2"/>
    <sheet name="M2 CPE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G22" i="2"/>
  <c r="F22" i="2"/>
  <c r="E22" i="2"/>
  <c r="B22" i="2"/>
  <c r="G20" i="1"/>
  <c r="B20" i="1"/>
</calcChain>
</file>

<file path=xl/sharedStrings.xml><?xml version="1.0" encoding="utf-8"?>
<sst xmlns="http://schemas.openxmlformats.org/spreadsheetml/2006/main" count="152" uniqueCount="84">
  <si>
    <r>
      <t xml:space="preserve">Fiche Maquette Master : </t>
    </r>
    <r>
      <rPr>
        <sz val="20"/>
        <color rgb="FFFF0000"/>
        <rFont val="Calibri"/>
        <family val="2"/>
      </rPr>
      <t>Mention MEEF Encadrement éducatif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</si>
  <si>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</si>
  <si>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</si>
  <si>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Conseiller Principal d'Education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</si>
  <si>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</si>
  <si>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</si>
  <si>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</si>
  <si>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</si>
  <si>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</si>
  <si>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</si>
  <si>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</si>
  <si>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</si>
  <si>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</si>
  <si>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</si>
  <si>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</si>
  <si>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</si>
  <si>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</si>
  <si>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</si>
  <si>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</si>
  <si>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</si>
  <si>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</si>
  <si>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</si>
  <si>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</si>
  <si>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</si>
  <si>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 </t>
  </si>
  <si>
    <t>Mutualisé 100% avec l'ensemble des parcours 2D</t>
  </si>
  <si>
    <t>UE12 : Pratique réflexive et recherche</t>
  </si>
  <si>
    <t>ECUE121 Méthodologie mémoire</t>
  </si>
  <si>
    <t>ECUE122 Construction des savoirs</t>
  </si>
  <si>
    <t>Mutualisé avec la parcours CE de la mention EE</t>
  </si>
  <si>
    <t>ECUE123 Pratiques Reflexives</t>
  </si>
  <si>
    <t>ECUE124 Stage</t>
  </si>
  <si>
    <t>UE13 : Stratégies d'enseignement</t>
  </si>
  <si>
    <t>ECUE131 Concevoir l'Action Educative</t>
  </si>
  <si>
    <t>ECUE133 Structures et Valeurs Educatives</t>
  </si>
  <si>
    <t>Mutualisé 50% avec la parcours CE de la mention EE</t>
  </si>
  <si>
    <t>UE14 : Savoirs fondamentaux</t>
  </si>
  <si>
    <t>ECUE141 Sciences humaines et sociales appliquées à l'éducation</t>
  </si>
  <si>
    <t>ECUE142 Education et société</t>
  </si>
  <si>
    <t>ECUE143 Méthodologie</t>
  </si>
  <si>
    <t>UE21 : Contexte et innovation</t>
  </si>
  <si>
    <t>ECUE211 Innovation</t>
  </si>
  <si>
    <t>ECUE212 Langue vivante</t>
  </si>
  <si>
    <t>ECUE213 Contexte d’exercice</t>
  </si>
  <si>
    <t>Mutualisation avec la mention EE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</si>
  <si>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</si>
  <si>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</si>
  <si>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</si>
  <si>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</si>
  <si>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</si>
  <si>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ECUE223 Pratiques réflexives</t>
  </si>
  <si>
    <t>ECUE224 Stage</t>
  </si>
  <si>
    <t>UE23 : Stratégies d'enseignement</t>
  </si>
  <si>
    <t>ECUE132 CCNum</t>
  </si>
  <si>
    <t>ECUE231 Concevoir l'action éducative</t>
  </si>
  <si>
    <t>ECUE232 Pratiques et stratégies éducatives</t>
  </si>
  <si>
    <t>ECUE233 Pratiques et éthique professionnelles</t>
  </si>
  <si>
    <t>UE24 : Savoirs fondamentaux</t>
  </si>
  <si>
    <t>ECUE241 Sciences humaines et sociales appliquées à l'éducation</t>
  </si>
  <si>
    <t>ECUE242 Education et société</t>
  </si>
  <si>
    <t>ECUE243 Méthodologie</t>
  </si>
  <si>
    <t>2ème année de Master</t>
  </si>
  <si>
    <t>UE31 : Contexte et innovation</t>
  </si>
  <si>
    <t>ECUE311 Innovation</t>
  </si>
  <si>
    <t>ECUE313 Contexte d’exercice</t>
  </si>
  <si>
    <t xml:space="preserve">ECUE Option </t>
  </si>
  <si>
    <t>UE32 : Pratique réflexive et recherche</t>
  </si>
  <si>
    <t>ECUE321 Mémoire</t>
  </si>
  <si>
    <t>ECUE322 Pratique réflexive</t>
  </si>
  <si>
    <t>ECUE422 Construction des savoirs</t>
  </si>
  <si>
    <t>UE33 : Stratégies de l'action éducative 1</t>
  </si>
  <si>
    <t>ECUE331 CCNum disciplinaires</t>
  </si>
  <si>
    <t>ECUE332 Langue vivante</t>
  </si>
  <si>
    <t>initialement 14h TP</t>
  </si>
  <si>
    <t>ECUE333 Pratiques et stratégies éducatives en contexte et suivi de stage</t>
  </si>
  <si>
    <t>UE34 : Savoirs fondamentaux</t>
  </si>
  <si>
    <t>ECUE341  Savoirs disciplinaires et politiques éducatives</t>
  </si>
  <si>
    <t>ECUE342 Connaisance des publics et enjeux sociaux</t>
  </si>
  <si>
    <t>ECUE343 Méthodologie du concours CPE</t>
  </si>
  <si>
    <t>ECUE441 Savoirs et culture d'établissement</t>
  </si>
  <si>
    <t>UE43 : Stratégies de l'action éducative 2</t>
  </si>
  <si>
    <t xml:space="preserve">ECUE431 Préparation aux oraux 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</si>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</sst>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FF0000"/>
      <name val="Calibri"/>
      <family val="2"/>
    </font>
    <font>
      <sz val="20"/>
      <color rgb="FFFF0000"/>
      <name val="Calibri"/>
      <family val="2"/>
    </font>
    <font>
      <strike/>
      <sz val="11"/>
      <color rgb="FFFF0000"/>
      <name val="Calibri"/>
      <family val="2"/>
      <charset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19" xfId="0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/>
    <xf numFmtId="0" fontId="5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9" xfId="0" applyBorder="1"/>
    <xf numFmtId="0" fontId="0" fillId="0" borderId="21" xfId="0" applyBorder="1"/>
    <xf numFmtId="0" fontId="5" fillId="0" borderId="8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0" borderId="18" xfId="0" applyFont="1" applyBorder="1"/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17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4" fillId="0" borderId="0" xfId="0" applyFont="1"/>
    <xf numFmtId="0" fontId="0" fillId="0" borderId="24" xfId="0" applyBorder="1"/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4" borderId="9" xfId="0" applyFill="1" applyBorder="1" applyAlignment="1">
      <alignment vertical="center"/>
    </xf>
    <xf numFmtId="0" fontId="0" fillId="0" borderId="5" xfId="0" applyBorder="1"/>
    <xf numFmtId="0" fontId="0" fillId="0" borderId="27" xfId="0" applyBorder="1" applyAlignment="1">
      <alignment horizontal="center"/>
    </xf>
    <xf numFmtId="0" fontId="0" fillId="4" borderId="5" xfId="0" applyFill="1" applyBorder="1"/>
    <xf numFmtId="0" fontId="0" fillId="4" borderId="9" xfId="0" applyFill="1" applyBorder="1"/>
    <xf numFmtId="0" fontId="0" fillId="4" borderId="2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5" xfId="0" applyFill="1" applyBorder="1" applyAlignment="1">
      <alignment horizontal="left" vertical="center"/>
    </xf>
    <xf numFmtId="0" fontId="4" fillId="5" borderId="19" xfId="0" applyFont="1" applyFill="1" applyBorder="1"/>
    <xf numFmtId="0" fontId="4" fillId="5" borderId="3" xfId="0" applyFont="1" applyFill="1" applyBorder="1"/>
    <xf numFmtId="0" fontId="5" fillId="5" borderId="2" xfId="0" applyFont="1" applyFill="1" applyBorder="1" applyAlignment="1">
      <alignment horizontal="center"/>
    </xf>
    <xf numFmtId="0" fontId="1" fillId="0" borderId="0" xfId="0" applyFont="1"/>
    <xf numFmtId="0" fontId="0" fillId="4" borderId="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9" xfId="0" applyFont="1" applyBorder="1"/>
    <xf numFmtId="0" fontId="0" fillId="5" borderId="2" xfId="0" applyFill="1" applyBorder="1"/>
    <xf numFmtId="0" fontId="0" fillId="5" borderId="19" xfId="0" applyFill="1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13" xfId="0" applyBorder="1" applyAlignment="1">
      <alignment horizontal="left"/>
    </xf>
    <xf numFmtId="0" fontId="4" fillId="3" borderId="17" xfId="0" applyFont="1" applyFill="1" applyBorder="1" applyAlignment="1">
      <alignment horizontal="center"/>
    </xf>
    <xf numFmtId="0" fontId="4" fillId="3" borderId="0" xfId="0" applyFont="1" applyFill="1"/>
    <xf numFmtId="0" fontId="7" fillId="0" borderId="0" xfId="0" applyFont="1" applyAlignment="1">
      <alignment vertical="center"/>
    </xf>
    <xf numFmtId="0" fontId="7" fillId="3" borderId="0" xfId="0" applyFont="1" applyFill="1" applyAlignment="1">
      <alignment vertical="center"/>
    </xf>
    <xf numFmtId="0" fontId="0" fillId="0" borderId="31" xfId="0" applyBorder="1"/>
    <xf numFmtId="0" fontId="0" fillId="0" borderId="31" xfId="0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/>
    <xf numFmtId="0" fontId="0" fillId="0" borderId="35" xfId="0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36" xfId="0" applyBorder="1"/>
    <xf numFmtId="0" fontId="0" fillId="0" borderId="38" xfId="0" applyBorder="1"/>
    <xf numFmtId="0" fontId="0" fillId="0" borderId="40" xfId="0" applyBorder="1"/>
    <xf numFmtId="0" fontId="0" fillId="0" borderId="40" xfId="0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0" borderId="41" xfId="0" applyBorder="1"/>
    <xf numFmtId="0" fontId="5" fillId="0" borderId="24" xfId="0" applyFont="1" applyBorder="1" applyAlignment="1">
      <alignment horizontal="center"/>
    </xf>
    <xf numFmtId="0" fontId="0" fillId="4" borderId="6" xfId="0" applyFill="1" applyBorder="1" applyAlignment="1">
      <alignment vertical="center"/>
    </xf>
    <xf numFmtId="0" fontId="0" fillId="0" borderId="25" xfId="0" applyBorder="1"/>
    <xf numFmtId="0" fontId="5" fillId="0" borderId="31" xfId="0" applyFont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0" fillId="0" borderId="38" xfId="0" applyBorder="1" applyAlignment="1">
      <alignment vertical="center"/>
    </xf>
    <xf numFmtId="0" fontId="5" fillId="2" borderId="40" xfId="0" applyFont="1" applyFill="1" applyBorder="1" applyAlignment="1">
      <alignment horizontal="center"/>
    </xf>
    <xf numFmtId="0" fontId="0" fillId="0" borderId="49" xfId="0" applyBorder="1"/>
    <xf numFmtId="0" fontId="0" fillId="0" borderId="50" xfId="0" applyBorder="1"/>
    <xf numFmtId="0" fontId="0" fillId="2" borderId="50" xfId="0" applyFill="1" applyBorder="1"/>
    <xf numFmtId="0" fontId="0" fillId="2" borderId="51" xfId="0" applyFill="1" applyBorder="1"/>
    <xf numFmtId="0" fontId="4" fillId="3" borderId="1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0" fillId="0" borderId="4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44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zoomScale="80" zoomScaleNormal="80" workbookViewId="0">
      <selection activeCell="C18" sqref="C18"/>
    </sheetView>
  </sheetViews>
  <sheetFormatPr defaultColWidth="10.7109375" defaultRowHeight="14.45"/>
  <cols>
    <col min="1" max="1" width="36.42578125" customWidth="1"/>
    <col min="3" max="3" width="59.5703125" customWidth="1"/>
    <col min="5" max="5" width="10.42578125" customWidth="1"/>
    <col min="8" max="8" width="46.7109375" customWidth="1"/>
    <col min="9" max="9" width="31.42578125" customWidth="1"/>
    <col min="11" max="11" width="37.42578125" customWidth="1"/>
  </cols>
  <sheetData>
    <row r="1" spans="1:19" ht="25.9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116" t="s">
        <v>18</v>
      </c>
      <c r="B6" s="118">
        <v>4</v>
      </c>
      <c r="C6" s="12" t="s">
        <v>19</v>
      </c>
      <c r="D6" s="13">
        <v>0.25</v>
      </c>
      <c r="E6" s="49"/>
      <c r="F6" s="14">
        <v>9</v>
      </c>
      <c r="G6" s="14"/>
      <c r="H6" s="122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5">
      <c r="A7" s="116"/>
      <c r="B7" s="118"/>
      <c r="C7" s="18" t="s">
        <v>21</v>
      </c>
      <c r="D7" s="19">
        <v>0.25</v>
      </c>
      <c r="E7" s="35"/>
      <c r="F7" s="81">
        <v>10</v>
      </c>
      <c r="G7" s="20"/>
      <c r="H7" s="122"/>
      <c r="I7" s="82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 ht="15">
      <c r="A8" s="116"/>
      <c r="B8" s="118"/>
      <c r="C8" s="18" t="s">
        <v>23</v>
      </c>
      <c r="D8" s="19">
        <v>0.25</v>
      </c>
      <c r="E8" s="20">
        <v>10</v>
      </c>
      <c r="F8" s="20">
        <v>4</v>
      </c>
      <c r="G8" s="20"/>
      <c r="H8" s="77" t="s">
        <v>20</v>
      </c>
      <c r="I8" s="52"/>
      <c r="J8" s="21"/>
      <c r="K8" s="22"/>
      <c r="L8" s="22"/>
      <c r="M8" s="22"/>
      <c r="N8" s="22"/>
      <c r="O8" s="22"/>
      <c r="P8" s="22"/>
      <c r="Q8" s="22"/>
      <c r="R8" s="23"/>
    </row>
    <row r="9" spans="1:19" ht="15">
      <c r="A9" s="120"/>
      <c r="B9" s="121"/>
      <c r="C9" t="s">
        <v>24</v>
      </c>
      <c r="D9" s="101">
        <v>0.25</v>
      </c>
      <c r="E9" s="89"/>
      <c r="F9" s="89"/>
      <c r="G9" s="88">
        <v>12</v>
      </c>
      <c r="H9" s="102" t="s">
        <v>25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ht="15">
      <c r="A10" s="123" t="s">
        <v>26</v>
      </c>
      <c r="B10" s="126">
        <v>4</v>
      </c>
      <c r="C10" s="109" t="s">
        <v>27</v>
      </c>
      <c r="D10" s="106">
        <v>0.5</v>
      </c>
      <c r="E10" s="94">
        <v>14</v>
      </c>
      <c r="F10" s="94">
        <v>6</v>
      </c>
      <c r="G10" s="93"/>
      <c r="H10" s="95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4.45" customHeight="1">
      <c r="A11" s="124"/>
      <c r="B11" s="127"/>
      <c r="C11" s="110" t="s">
        <v>28</v>
      </c>
      <c r="D11" s="104">
        <v>0.25</v>
      </c>
      <c r="E11" s="87">
        <v>4</v>
      </c>
      <c r="F11" s="87">
        <v>4</v>
      </c>
      <c r="G11" s="86"/>
      <c r="H11" s="107" t="s">
        <v>29</v>
      </c>
      <c r="J11" s="21"/>
      <c r="K11" s="22"/>
      <c r="L11" s="22"/>
      <c r="M11" s="22"/>
      <c r="N11" s="22"/>
      <c r="O11" s="22"/>
      <c r="P11" s="22"/>
      <c r="Q11" s="22"/>
      <c r="R11" s="23"/>
    </row>
    <row r="12" spans="1:19" ht="14.45" customHeight="1">
      <c r="A12" s="124"/>
      <c r="B12" s="127"/>
      <c r="C12" s="111" t="s">
        <v>30</v>
      </c>
      <c r="D12" s="105">
        <v>0.25</v>
      </c>
      <c r="E12" s="87"/>
      <c r="F12" s="87">
        <v>10</v>
      </c>
      <c r="G12" s="86"/>
      <c r="H12" s="96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>
      <c r="A13" s="125"/>
      <c r="B13" s="128"/>
      <c r="C13" s="112" t="s">
        <v>31</v>
      </c>
      <c r="D13" s="108"/>
      <c r="E13" s="99"/>
      <c r="F13" s="99"/>
      <c r="G13" s="98"/>
      <c r="H13" s="100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>
      <c r="A14" s="115" t="s">
        <v>32</v>
      </c>
      <c r="B14" s="117">
        <v>6</v>
      </c>
      <c r="C14" s="103" t="s">
        <v>33</v>
      </c>
      <c r="D14" s="54">
        <v>0.5</v>
      </c>
      <c r="E14" s="55"/>
      <c r="F14" s="55">
        <v>20</v>
      </c>
      <c r="G14" s="54"/>
      <c r="H14" s="17"/>
      <c r="J14" s="21"/>
      <c r="K14" s="22"/>
      <c r="L14" s="22"/>
      <c r="M14" s="22"/>
      <c r="N14" s="22"/>
      <c r="O14" s="22"/>
      <c r="P14" s="22"/>
      <c r="Q14" s="22"/>
      <c r="R14" s="23"/>
    </row>
    <row r="15" spans="1:19" ht="15">
      <c r="A15" s="116"/>
      <c r="B15" s="118"/>
      <c r="C15" s="31" t="s">
        <v>34</v>
      </c>
      <c r="D15" s="32">
        <v>0.5</v>
      </c>
      <c r="E15" s="25"/>
      <c r="F15" s="25">
        <v>40</v>
      </c>
      <c r="G15" s="26"/>
      <c r="H15" s="78" t="s">
        <v>35</v>
      </c>
      <c r="I15" s="52"/>
      <c r="J15" s="21"/>
      <c r="K15" s="22"/>
      <c r="L15" s="22"/>
      <c r="M15" s="22"/>
      <c r="N15" s="22"/>
      <c r="O15" s="22"/>
      <c r="P15" s="22"/>
      <c r="Q15" s="22"/>
      <c r="R15" s="23"/>
    </row>
    <row r="16" spans="1:19">
      <c r="A16" s="116" t="s">
        <v>36</v>
      </c>
      <c r="B16" s="118">
        <v>14</v>
      </c>
      <c r="C16" s="27" t="s">
        <v>37</v>
      </c>
      <c r="D16" s="13">
        <v>0.5</v>
      </c>
      <c r="E16" s="14">
        <v>30</v>
      </c>
      <c r="F16" s="14">
        <v>24</v>
      </c>
      <c r="G16" s="14"/>
      <c r="H16" s="33" t="s">
        <v>29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116"/>
      <c r="B17" s="118"/>
      <c r="C17" s="18" t="s">
        <v>38</v>
      </c>
      <c r="D17" s="28">
        <v>0.3</v>
      </c>
      <c r="E17" s="20">
        <v>22</v>
      </c>
      <c r="F17" s="20">
        <v>16</v>
      </c>
      <c r="G17" s="20"/>
      <c r="H17" s="24" t="s">
        <v>29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>
      <c r="A18" s="116"/>
      <c r="B18" s="118"/>
      <c r="C18" s="31" t="s">
        <v>39</v>
      </c>
      <c r="D18" s="26">
        <v>0.2</v>
      </c>
      <c r="E18" s="26"/>
      <c r="F18" s="26">
        <v>12</v>
      </c>
      <c r="G18" s="26"/>
      <c r="H18" s="79"/>
      <c r="I18" s="52"/>
      <c r="J18" s="21"/>
      <c r="K18" s="22"/>
      <c r="L18" s="22"/>
      <c r="M18" s="22"/>
      <c r="N18" s="22"/>
      <c r="O18" s="22"/>
      <c r="P18" s="22"/>
      <c r="Q18" s="22"/>
      <c r="R18" s="23"/>
    </row>
    <row r="19" spans="1:18">
      <c r="A19" s="15"/>
      <c r="B19" s="34"/>
      <c r="C19" s="16"/>
      <c r="D19" s="16"/>
      <c r="E19" s="16"/>
      <c r="F19" s="16"/>
      <c r="G19" s="16"/>
      <c r="H19" s="17"/>
      <c r="J19" s="21"/>
      <c r="K19" s="22"/>
      <c r="L19" s="22"/>
      <c r="M19" s="22"/>
      <c r="N19" s="22"/>
      <c r="O19" s="22"/>
      <c r="P19" s="22"/>
      <c r="Q19" s="22"/>
      <c r="R19" s="23"/>
    </row>
    <row r="20" spans="1:18" ht="15">
      <c r="A20" s="21"/>
      <c r="B20" s="28">
        <f>SUM(B6:B17)</f>
        <v>28</v>
      </c>
      <c r="C20" s="48"/>
      <c r="D20" s="48"/>
      <c r="E20" s="22">
        <f>SUM(E6:E18)</f>
        <v>80</v>
      </c>
      <c r="F20" s="48">
        <f>SUM(F6:F18)</f>
        <v>155</v>
      </c>
      <c r="G20" s="48">
        <f>SUM(G6:G18)</f>
        <v>12</v>
      </c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I22" s="52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I23" s="52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>
      <c r="A37" s="36"/>
      <c r="B37" s="37"/>
      <c r="C37" s="37"/>
      <c r="D37" s="37"/>
      <c r="E37" s="37"/>
      <c r="F37" s="37"/>
      <c r="G37" s="37"/>
      <c r="H37" s="30"/>
      <c r="J37" s="36"/>
      <c r="K37" s="37"/>
      <c r="L37" s="37"/>
      <c r="M37" s="37"/>
      <c r="N37" s="37"/>
      <c r="O37" s="37"/>
      <c r="P37" s="37"/>
      <c r="Q37" s="37"/>
      <c r="R37" s="30"/>
    </row>
  </sheetData>
  <mergeCells count="10">
    <mergeCell ref="A14:A15"/>
    <mergeCell ref="B14:B15"/>
    <mergeCell ref="A16:A18"/>
    <mergeCell ref="B16:B18"/>
    <mergeCell ref="A1:S1"/>
    <mergeCell ref="A6:A9"/>
    <mergeCell ref="B6:B9"/>
    <mergeCell ref="H6:H7"/>
    <mergeCell ref="A10:A13"/>
    <mergeCell ref="B10:B1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zoomScale="60" zoomScaleNormal="60" workbookViewId="0">
      <selection activeCell="F7" sqref="F7"/>
    </sheetView>
  </sheetViews>
  <sheetFormatPr defaultColWidth="10.7109375" defaultRowHeight="14.45"/>
  <cols>
    <col min="1" max="1" width="36.7109375" customWidth="1"/>
    <col min="3" max="3" width="62.7109375" customWidth="1"/>
    <col min="5" max="5" width="10.42578125" customWidth="1"/>
    <col min="8" max="8" width="47.42578125" customWidth="1"/>
    <col min="9" max="9" width="31.42578125" customWidth="1"/>
    <col min="11" max="11" width="37.42578125" customWidth="1"/>
  </cols>
  <sheetData>
    <row r="1" spans="1:19" ht="25.9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</row>
    <row r="2" spans="1:19" ht="18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5">
      <c r="A6" s="129" t="s">
        <v>40</v>
      </c>
      <c r="B6" s="133">
        <v>4</v>
      </c>
      <c r="C6" s="38" t="s">
        <v>41</v>
      </c>
      <c r="D6" s="14">
        <v>0.25</v>
      </c>
      <c r="E6" s="49"/>
      <c r="F6" s="14">
        <v>9</v>
      </c>
      <c r="G6" s="51"/>
      <c r="H6" s="5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4.45" customHeight="1">
      <c r="A7" s="129"/>
      <c r="B7" s="134"/>
      <c r="C7" s="22" t="s">
        <v>42</v>
      </c>
      <c r="D7" s="20">
        <v>0.25</v>
      </c>
      <c r="E7" s="35"/>
      <c r="F7" s="81">
        <v>10</v>
      </c>
      <c r="G7" s="59"/>
      <c r="H7" s="58" t="s">
        <v>20</v>
      </c>
      <c r="I7" s="84" t="s">
        <v>22</v>
      </c>
      <c r="J7" s="22"/>
      <c r="K7" s="22"/>
      <c r="L7" s="22"/>
      <c r="M7" s="22"/>
      <c r="N7" s="22"/>
      <c r="O7" s="22"/>
      <c r="P7" s="22"/>
      <c r="Q7" s="22"/>
      <c r="R7" s="23"/>
    </row>
    <row r="8" spans="1:19" ht="14.45" customHeight="1">
      <c r="A8" s="129"/>
      <c r="B8" s="134"/>
      <c r="C8" s="22" t="s">
        <v>43</v>
      </c>
      <c r="D8" s="20">
        <v>0.25</v>
      </c>
      <c r="E8" s="63">
        <v>6</v>
      </c>
      <c r="F8" s="63">
        <v>4</v>
      </c>
      <c r="G8" s="64"/>
      <c r="H8" s="65" t="s">
        <v>44</v>
      </c>
      <c r="I8" s="83"/>
      <c r="J8" s="22"/>
      <c r="K8" s="22"/>
      <c r="L8" s="22"/>
      <c r="M8" s="22"/>
      <c r="N8" s="22"/>
      <c r="O8" s="22"/>
      <c r="P8" s="22"/>
      <c r="Q8" s="22"/>
      <c r="R8" s="23"/>
    </row>
    <row r="9" spans="1:19" ht="14.45" customHeight="1">
      <c r="A9" s="130"/>
      <c r="B9" s="134"/>
      <c r="C9" t="s">
        <v>45</v>
      </c>
      <c r="D9" s="88">
        <v>0.25</v>
      </c>
      <c r="E9" s="89"/>
      <c r="F9" s="89"/>
      <c r="G9" s="90">
        <v>12</v>
      </c>
      <c r="H9" s="60" t="s">
        <v>20</v>
      </c>
      <c r="I9" s="83"/>
      <c r="J9" s="22"/>
      <c r="K9" s="22"/>
      <c r="L9" s="22"/>
      <c r="M9" s="22"/>
      <c r="N9" s="22"/>
      <c r="O9" s="22"/>
      <c r="P9" s="22"/>
      <c r="Q9" s="22"/>
      <c r="R9" s="23"/>
    </row>
    <row r="10" spans="1:19" ht="15">
      <c r="A10" s="136" t="s">
        <v>46</v>
      </c>
      <c r="B10" s="139">
        <v>4</v>
      </c>
      <c r="C10" s="92" t="s">
        <v>47</v>
      </c>
      <c r="D10" s="93">
        <v>0.5</v>
      </c>
      <c r="E10" s="94">
        <v>6</v>
      </c>
      <c r="F10" s="94">
        <v>14</v>
      </c>
      <c r="G10" s="93"/>
      <c r="H10" s="95" t="s">
        <v>48</v>
      </c>
      <c r="I10" s="83"/>
      <c r="J10" s="22"/>
      <c r="K10" s="22"/>
      <c r="L10" s="22"/>
      <c r="M10" s="22"/>
      <c r="N10" s="22"/>
      <c r="O10" s="22"/>
      <c r="P10" s="22"/>
      <c r="Q10" s="22"/>
      <c r="R10" s="23"/>
    </row>
    <row r="11" spans="1:19" ht="15">
      <c r="A11" s="137"/>
      <c r="B11" s="140"/>
      <c r="C11" s="85" t="s">
        <v>49</v>
      </c>
      <c r="D11" s="86">
        <v>0.25</v>
      </c>
      <c r="E11" s="87">
        <v>6</v>
      </c>
      <c r="F11" s="87">
        <v>4</v>
      </c>
      <c r="G11" s="86"/>
      <c r="H11" s="96"/>
      <c r="J11" s="21"/>
      <c r="K11" s="22"/>
      <c r="L11" s="22"/>
      <c r="M11" s="22"/>
      <c r="N11" s="22"/>
      <c r="O11" s="22"/>
      <c r="P11" s="22"/>
      <c r="Q11" s="22"/>
      <c r="R11" s="23"/>
    </row>
    <row r="12" spans="1:19" ht="15">
      <c r="A12" s="137"/>
      <c r="B12" s="140"/>
      <c r="C12" s="85" t="s">
        <v>50</v>
      </c>
      <c r="D12" s="86">
        <v>0.25</v>
      </c>
      <c r="E12" s="86"/>
      <c r="F12" s="87">
        <v>10</v>
      </c>
      <c r="G12" s="86"/>
      <c r="H12" s="96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>
      <c r="A13" s="138"/>
      <c r="B13" s="141"/>
      <c r="C13" s="97" t="s">
        <v>51</v>
      </c>
      <c r="D13" s="98"/>
      <c r="E13" s="98"/>
      <c r="F13" s="99"/>
      <c r="G13" s="98"/>
      <c r="H13" s="100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>
      <c r="A14" s="131" t="s">
        <v>52</v>
      </c>
      <c r="B14" s="134">
        <v>10</v>
      </c>
      <c r="C14" s="16" t="s">
        <v>53</v>
      </c>
      <c r="D14" s="54">
        <v>0.2</v>
      </c>
      <c r="E14" s="54">
        <v>2</v>
      </c>
      <c r="F14" s="54"/>
      <c r="G14" s="91">
        <v>16</v>
      </c>
      <c r="H14" s="17" t="s">
        <v>25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 ht="15">
      <c r="A15" s="131"/>
      <c r="B15" s="134"/>
      <c r="C15" s="53" t="s">
        <v>54</v>
      </c>
      <c r="D15" s="54">
        <v>0.16</v>
      </c>
      <c r="E15" s="55"/>
      <c r="F15" s="55">
        <v>20</v>
      </c>
      <c r="G15" s="54"/>
      <c r="H15" s="56"/>
      <c r="J15" s="21"/>
      <c r="K15" s="22"/>
      <c r="L15" s="22"/>
      <c r="M15" s="22"/>
      <c r="N15" s="22"/>
      <c r="O15" s="22"/>
      <c r="P15" s="22"/>
      <c r="Q15" s="22"/>
      <c r="R15" s="23"/>
    </row>
    <row r="16" spans="1:19">
      <c r="A16" s="131"/>
      <c r="B16" s="134"/>
      <c r="C16" s="22" t="s">
        <v>55</v>
      </c>
      <c r="D16" s="20">
        <v>0.32</v>
      </c>
      <c r="E16" s="29">
        <v>8</v>
      </c>
      <c r="F16" s="29">
        <v>22</v>
      </c>
      <c r="G16" s="20"/>
      <c r="H16" s="39"/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132"/>
      <c r="B17" s="135"/>
      <c r="C17" s="37" t="s">
        <v>56</v>
      </c>
      <c r="D17" s="26">
        <v>0.32</v>
      </c>
      <c r="E17" s="25">
        <v>18</v>
      </c>
      <c r="F17" s="25">
        <v>12</v>
      </c>
      <c r="G17" s="26"/>
      <c r="H17" s="40"/>
      <c r="J17" s="21"/>
      <c r="K17" s="22"/>
      <c r="L17" s="22"/>
      <c r="M17" s="22"/>
      <c r="N17" s="22"/>
      <c r="O17" s="22"/>
      <c r="P17" s="22"/>
      <c r="Q17" s="22"/>
      <c r="R17" s="23"/>
    </row>
    <row r="18" spans="1:18" ht="15" thickBot="1">
      <c r="A18" s="129" t="s">
        <v>57</v>
      </c>
      <c r="B18" s="133">
        <v>14</v>
      </c>
      <c r="C18" s="4" t="s">
        <v>58</v>
      </c>
      <c r="D18" s="62">
        <v>0.4</v>
      </c>
      <c r="E18" s="14">
        <v>28</v>
      </c>
      <c r="F18" s="14">
        <v>12</v>
      </c>
      <c r="G18" s="14"/>
      <c r="H18" s="5"/>
      <c r="J18" s="21"/>
      <c r="K18" s="22"/>
      <c r="L18" s="22"/>
      <c r="M18" s="22"/>
      <c r="N18" s="22"/>
      <c r="O18" s="22"/>
      <c r="P18" s="22"/>
      <c r="Q18" s="22"/>
      <c r="R18" s="23"/>
    </row>
    <row r="19" spans="1:18" ht="15">
      <c r="A19" s="129"/>
      <c r="B19" s="134"/>
      <c r="C19" s="22" t="s">
        <v>59</v>
      </c>
      <c r="D19" s="63">
        <v>0.4</v>
      </c>
      <c r="E19" s="20">
        <v>18</v>
      </c>
      <c r="F19" s="20">
        <v>9</v>
      </c>
      <c r="G19" s="20"/>
      <c r="H19" s="66"/>
      <c r="I19" s="52"/>
      <c r="J19" s="21"/>
      <c r="K19" s="22"/>
      <c r="L19" s="22"/>
      <c r="M19" s="22"/>
      <c r="N19" s="22"/>
      <c r="O19" s="22"/>
      <c r="P19" s="22"/>
      <c r="Q19" s="22"/>
      <c r="R19" s="23"/>
    </row>
    <row r="20" spans="1:18">
      <c r="A20" s="129"/>
      <c r="B20" s="135"/>
      <c r="C20" s="37" t="s">
        <v>60</v>
      </c>
      <c r="D20" s="26">
        <v>0.2</v>
      </c>
      <c r="E20" s="26"/>
      <c r="F20" s="26">
        <v>20</v>
      </c>
      <c r="G20" s="26"/>
      <c r="H20" s="61"/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80"/>
      <c r="B21" s="16"/>
      <c r="C21" s="16"/>
      <c r="D21" s="16"/>
      <c r="E21" s="16"/>
      <c r="F21" s="16"/>
      <c r="G21" s="16"/>
      <c r="H21" s="17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8">
        <f>SUM(B6:B19)</f>
        <v>32</v>
      </c>
      <c r="C22" s="48"/>
      <c r="D22" s="48"/>
      <c r="E22" s="48">
        <f>SUM(E6:E20)</f>
        <v>92</v>
      </c>
      <c r="F22" s="48">
        <f>SUM(F6:F20)</f>
        <v>146</v>
      </c>
      <c r="G22" s="48">
        <f>SUM(G6:G20)</f>
        <v>28</v>
      </c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ht="15.6">
      <c r="A24" s="4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>
      <c r="A38" s="21"/>
      <c r="B38" s="22"/>
      <c r="C38" s="22"/>
      <c r="D38" s="22"/>
      <c r="E38" s="22"/>
      <c r="F38" s="22"/>
      <c r="G38" s="22"/>
      <c r="H38" s="23"/>
      <c r="J38" s="21"/>
      <c r="K38" s="22"/>
      <c r="L38" s="22"/>
      <c r="M38" s="22"/>
      <c r="N38" s="22"/>
      <c r="O38" s="22"/>
      <c r="P38" s="22"/>
      <c r="Q38" s="22"/>
      <c r="R38" s="23"/>
    </row>
    <row r="39" spans="1:18">
      <c r="A39" s="21"/>
      <c r="B39" s="22"/>
      <c r="C39" s="22"/>
      <c r="D39" s="22"/>
      <c r="E39" s="22"/>
      <c r="F39" s="22"/>
      <c r="G39" s="22"/>
      <c r="H39" s="23"/>
      <c r="J39" s="21"/>
      <c r="K39" s="22"/>
      <c r="L39" s="22"/>
      <c r="M39" s="22"/>
      <c r="N39" s="22"/>
      <c r="O39" s="22"/>
      <c r="P39" s="22"/>
      <c r="Q39" s="22"/>
      <c r="R39" s="23"/>
    </row>
    <row r="40" spans="1:18" ht="15" thickBot="1">
      <c r="A40" s="36"/>
      <c r="B40" s="37"/>
      <c r="C40" s="37"/>
      <c r="D40" s="37"/>
      <c r="E40" s="37"/>
      <c r="F40" s="37"/>
      <c r="G40" s="37"/>
      <c r="H40" s="30"/>
      <c r="J40" s="36"/>
      <c r="K40" s="37"/>
      <c r="L40" s="37"/>
      <c r="M40" s="37"/>
      <c r="N40" s="37"/>
      <c r="O40" s="37"/>
      <c r="P40" s="37"/>
      <c r="Q40" s="37"/>
      <c r="R40" s="30"/>
    </row>
  </sheetData>
  <mergeCells count="9">
    <mergeCell ref="A18:A20"/>
    <mergeCell ref="A1:S1"/>
    <mergeCell ref="A6:A9"/>
    <mergeCell ref="A14:A17"/>
    <mergeCell ref="B6:B9"/>
    <mergeCell ref="B14:B17"/>
    <mergeCell ref="B18:B20"/>
    <mergeCell ref="A10:A13"/>
    <mergeCell ref="B10:B1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1"/>
  <sheetViews>
    <sheetView tabSelected="1" zoomScale="60" zoomScaleNormal="60" workbookViewId="0">
      <selection activeCell="C10" sqref="C10"/>
    </sheetView>
  </sheetViews>
  <sheetFormatPr defaultColWidth="10.7109375" defaultRowHeight="14.45"/>
  <cols>
    <col min="1" max="1" width="36.7109375" customWidth="1"/>
    <col min="3" max="3" width="65.7109375" customWidth="1"/>
    <col min="5" max="5" width="10.42578125" customWidth="1"/>
    <col min="8" max="8" width="51.28515625" customWidth="1"/>
    <col min="9" max="9" width="31.42578125" customWidth="1"/>
    <col min="11" max="11" width="37.42578125" customWidth="1"/>
  </cols>
  <sheetData>
    <row r="1" spans="1:19" ht="25.9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69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600000000000001" thickBot="1">
      <c r="A3" s="1" t="s">
        <v>61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87" thickBot="1">
      <c r="A5" s="6" t="s">
        <v>7</v>
      </c>
      <c r="B5" s="42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142" t="s">
        <v>62</v>
      </c>
      <c r="B6" s="133">
        <v>2</v>
      </c>
      <c r="C6" s="38" t="s">
        <v>63</v>
      </c>
      <c r="D6" s="43">
        <v>0.33</v>
      </c>
      <c r="E6" s="50"/>
      <c r="F6" s="43">
        <v>9</v>
      </c>
      <c r="G6" s="50"/>
      <c r="H6" s="33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143"/>
      <c r="B7" s="134"/>
      <c r="C7" s="22" t="s">
        <v>64</v>
      </c>
      <c r="D7" s="44">
        <v>0.33</v>
      </c>
      <c r="E7" s="44">
        <v>4</v>
      </c>
      <c r="F7" s="44">
        <v>2</v>
      </c>
      <c r="G7" s="44"/>
      <c r="H7" s="24"/>
      <c r="J7" s="21"/>
      <c r="K7" s="22"/>
      <c r="L7" s="22"/>
      <c r="M7" s="22"/>
      <c r="N7" s="22"/>
      <c r="O7" s="22"/>
      <c r="P7" s="22"/>
      <c r="Q7" s="22"/>
      <c r="R7" s="23"/>
    </row>
    <row r="8" spans="1:19" ht="15" thickBot="1">
      <c r="A8" s="144"/>
      <c r="B8" s="135"/>
      <c r="C8" s="37" t="s">
        <v>65</v>
      </c>
      <c r="D8" s="45">
        <v>0.34</v>
      </c>
      <c r="E8" s="45"/>
      <c r="F8" s="46"/>
      <c r="G8" s="70">
        <v>12</v>
      </c>
      <c r="H8" s="57" t="s">
        <v>20</v>
      </c>
      <c r="J8" s="21"/>
      <c r="K8" s="22"/>
      <c r="L8" s="22"/>
      <c r="M8" s="22"/>
      <c r="N8" s="22"/>
      <c r="O8" s="22"/>
      <c r="P8" s="22"/>
      <c r="Q8" s="22"/>
      <c r="R8" s="23"/>
    </row>
    <row r="9" spans="1:19" ht="15">
      <c r="A9" s="149" t="s">
        <v>66</v>
      </c>
      <c r="B9" s="133">
        <v>23</v>
      </c>
      <c r="C9" s="16" t="s">
        <v>67</v>
      </c>
      <c r="D9" s="71">
        <v>0.9</v>
      </c>
      <c r="E9" s="71"/>
      <c r="F9" s="71"/>
      <c r="G9" s="71">
        <v>12</v>
      </c>
      <c r="H9" s="17"/>
      <c r="J9" s="21"/>
      <c r="K9" s="22"/>
      <c r="L9" s="22"/>
      <c r="M9" s="22"/>
      <c r="N9" s="22"/>
      <c r="O9" s="22"/>
      <c r="P9" s="22"/>
      <c r="Q9" s="22"/>
      <c r="R9" s="23"/>
    </row>
    <row r="10" spans="1:19" ht="15">
      <c r="A10" s="143"/>
      <c r="B10" s="134"/>
      <c r="C10" s="16" t="s">
        <v>68</v>
      </c>
      <c r="D10" s="72">
        <v>0.5</v>
      </c>
      <c r="E10" s="44"/>
      <c r="F10" s="72">
        <v>20</v>
      </c>
      <c r="G10" s="44"/>
      <c r="H10" s="73"/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">
      <c r="A11" s="144"/>
      <c r="B11" s="135"/>
      <c r="C11" s="10" t="s">
        <v>69</v>
      </c>
      <c r="D11" s="47">
        <v>0.5</v>
      </c>
      <c r="E11" s="47">
        <v>6</v>
      </c>
      <c r="F11" s="47">
        <v>2</v>
      </c>
      <c r="G11" s="47"/>
      <c r="H11" s="11"/>
      <c r="J11" s="21"/>
      <c r="K11" s="22"/>
      <c r="L11" s="22"/>
      <c r="M11" s="22"/>
      <c r="N11" s="22"/>
      <c r="O11" s="22"/>
      <c r="P11" s="22"/>
      <c r="Q11" s="22"/>
      <c r="R11" s="23"/>
    </row>
    <row r="12" spans="1:19">
      <c r="A12" s="145" t="s">
        <v>70</v>
      </c>
      <c r="B12" s="133">
        <v>5</v>
      </c>
      <c r="C12" s="74" t="s">
        <v>71</v>
      </c>
      <c r="D12" s="43">
        <v>0.25</v>
      </c>
      <c r="E12" s="43"/>
      <c r="F12" s="43">
        <v>10</v>
      </c>
      <c r="G12" s="43"/>
      <c r="H12" s="5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>
      <c r="A13" s="150"/>
      <c r="B13" s="134"/>
      <c r="C13" s="22" t="s">
        <v>72</v>
      </c>
      <c r="D13" s="44">
        <v>0.25</v>
      </c>
      <c r="E13" s="44"/>
      <c r="F13" s="113">
        <v>14</v>
      </c>
      <c r="G13" s="44"/>
      <c r="H13" s="75" t="s">
        <v>20</v>
      </c>
      <c r="I13" s="82" t="s">
        <v>73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 thickBot="1">
      <c r="A14" s="146"/>
      <c r="B14" s="135"/>
      <c r="C14" s="37" t="s">
        <v>74</v>
      </c>
      <c r="D14" s="45">
        <v>0.5</v>
      </c>
      <c r="E14" s="45">
        <v>12</v>
      </c>
      <c r="F14" s="45">
        <v>40</v>
      </c>
      <c r="G14" s="45"/>
      <c r="H14" s="30"/>
      <c r="J14" s="21"/>
      <c r="K14" s="22"/>
      <c r="L14" s="22"/>
      <c r="M14" s="22"/>
      <c r="N14" s="22"/>
      <c r="O14" s="22"/>
      <c r="P14" s="22"/>
      <c r="Q14" s="22"/>
      <c r="R14" s="23"/>
    </row>
    <row r="15" spans="1:19">
      <c r="A15" s="142" t="s">
        <v>75</v>
      </c>
      <c r="B15" s="133">
        <v>6</v>
      </c>
      <c r="C15" s="4" t="s">
        <v>76</v>
      </c>
      <c r="D15" s="43">
        <v>0.5</v>
      </c>
      <c r="E15" s="43">
        <v>16</v>
      </c>
      <c r="F15" s="43">
        <v>12</v>
      </c>
      <c r="G15" s="43"/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>
      <c r="A16" s="143"/>
      <c r="B16" s="134"/>
      <c r="C16" s="22" t="s">
        <v>77</v>
      </c>
      <c r="D16" s="44">
        <v>0.25</v>
      </c>
      <c r="E16" s="44">
        <v>20</v>
      </c>
      <c r="F16" s="44">
        <v>12</v>
      </c>
      <c r="G16" s="44"/>
      <c r="H16" s="23"/>
      <c r="J16" s="21"/>
      <c r="K16" s="22"/>
      <c r="L16" s="22"/>
      <c r="M16" s="22"/>
      <c r="N16" s="22"/>
      <c r="O16" s="22"/>
      <c r="P16" s="22"/>
      <c r="Q16" s="22"/>
      <c r="R16" s="23"/>
    </row>
    <row r="17" spans="1:18">
      <c r="A17" s="143"/>
      <c r="B17" s="134"/>
      <c r="C17" s="76" t="s">
        <v>78</v>
      </c>
      <c r="D17" s="44">
        <v>0.25</v>
      </c>
      <c r="E17" s="44"/>
      <c r="F17" s="44">
        <v>20</v>
      </c>
      <c r="G17" s="44"/>
      <c r="H17" s="23"/>
      <c r="J17" s="21"/>
      <c r="K17" s="22"/>
      <c r="L17" s="22"/>
      <c r="M17" s="22"/>
      <c r="N17" s="22"/>
      <c r="O17" s="22"/>
      <c r="P17" s="22"/>
      <c r="Q17" s="22"/>
      <c r="R17" s="23"/>
    </row>
    <row r="18" spans="1:18" ht="15" thickBot="1">
      <c r="A18" s="144"/>
      <c r="B18" s="135"/>
      <c r="C18" s="37" t="s">
        <v>79</v>
      </c>
      <c r="D18" s="26">
        <v>0.5</v>
      </c>
      <c r="E18" s="26">
        <v>10</v>
      </c>
      <c r="F18" s="26">
        <v>12</v>
      </c>
      <c r="G18" s="26"/>
      <c r="H18" s="30"/>
      <c r="J18" s="21"/>
      <c r="K18" s="22"/>
      <c r="L18" s="22"/>
      <c r="M18" s="22"/>
      <c r="N18" s="22"/>
      <c r="O18" s="22"/>
      <c r="P18" s="22"/>
      <c r="Q18" s="22"/>
      <c r="R18" s="23"/>
    </row>
    <row r="19" spans="1:18" ht="15">
      <c r="A19" s="145" t="s">
        <v>80</v>
      </c>
      <c r="B19" s="147">
        <v>24</v>
      </c>
      <c r="C19" s="38" t="s">
        <v>81</v>
      </c>
      <c r="D19" s="14">
        <v>0.15</v>
      </c>
      <c r="E19" s="68">
        <v>3</v>
      </c>
      <c r="F19" s="14">
        <v>36</v>
      </c>
      <c r="G19" s="14"/>
      <c r="H19" s="67"/>
      <c r="J19" s="21"/>
      <c r="K19" s="22"/>
      <c r="L19" s="22"/>
      <c r="M19" s="22"/>
      <c r="N19" s="22"/>
      <c r="O19" s="22"/>
      <c r="P19" s="22"/>
      <c r="Q19" s="22"/>
      <c r="R19" s="23"/>
    </row>
    <row r="20" spans="1:18" ht="15" thickBot="1">
      <c r="A20" s="146"/>
      <c r="B20" s="148"/>
      <c r="C20" s="37" t="s">
        <v>82</v>
      </c>
      <c r="D20" s="26">
        <v>0.75</v>
      </c>
      <c r="E20" s="26"/>
      <c r="F20" s="26"/>
      <c r="G20" s="114">
        <v>4</v>
      </c>
      <c r="H20" s="30"/>
      <c r="I20" s="82" t="s">
        <v>83</v>
      </c>
      <c r="J20" s="21"/>
      <c r="K20" s="22"/>
      <c r="L20" s="22"/>
      <c r="M20" s="22"/>
      <c r="N20" s="22"/>
      <c r="O20" s="22"/>
      <c r="P20" s="22"/>
      <c r="Q20" s="22"/>
      <c r="R20" s="23"/>
    </row>
    <row r="21" spans="1:18">
      <c r="A21" s="15"/>
      <c r="B21" s="16"/>
      <c r="C21" s="16"/>
      <c r="D21" s="16"/>
      <c r="E21" s="16"/>
      <c r="F21" s="16"/>
      <c r="G21" s="16"/>
      <c r="H21" s="17"/>
      <c r="J21" s="21"/>
      <c r="K21" s="22"/>
      <c r="L21" s="22"/>
      <c r="M21" s="22"/>
      <c r="N21" s="22"/>
      <c r="O21" s="22"/>
      <c r="P21" s="22"/>
      <c r="Q21" s="22"/>
      <c r="R21" s="23"/>
    </row>
    <row r="22" spans="1:18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ht="15" thickBot="1">
      <c r="A31" s="36"/>
      <c r="B31" s="37"/>
      <c r="C31" s="37"/>
      <c r="D31" s="37"/>
      <c r="E31" s="37"/>
      <c r="F31" s="37"/>
      <c r="G31" s="37"/>
      <c r="H31" s="30"/>
      <c r="J31" s="36"/>
      <c r="K31" s="37"/>
      <c r="L31" s="37"/>
      <c r="M31" s="37"/>
      <c r="N31" s="37"/>
      <c r="O31" s="37"/>
      <c r="P31" s="37"/>
      <c r="Q31" s="37"/>
      <c r="R31" s="30"/>
    </row>
  </sheetData>
  <mergeCells count="11">
    <mergeCell ref="A1:R1"/>
    <mergeCell ref="A15:A18"/>
    <mergeCell ref="B15:B18"/>
    <mergeCell ref="A19:A20"/>
    <mergeCell ref="B19:B20"/>
    <mergeCell ref="A6:A8"/>
    <mergeCell ref="B6:B8"/>
    <mergeCell ref="A9:A11"/>
    <mergeCell ref="B9:B11"/>
    <mergeCell ref="A12:A14"/>
    <mergeCell ref="B12:B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51464-0E29-4044-8C80-688EB5519BCD}"/>
</file>

<file path=customXml/itemProps2.xml><?xml version="1.0" encoding="utf-8"?>
<ds:datastoreItem xmlns:ds="http://schemas.openxmlformats.org/officeDocument/2006/customXml" ds:itemID="{85776035-48AE-4FE7-9B28-8414CA2AD6BD}"/>
</file>

<file path=customXml/itemProps3.xml><?xml version="1.0" encoding="utf-8"?>
<ds:datastoreItem xmlns:ds="http://schemas.openxmlformats.org/officeDocument/2006/customXml" ds:itemID="{36A02A23-9F83-41AE-9489-91EEB000F1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14</cp:revision>
  <dcterms:created xsi:type="dcterms:W3CDTF">2017-07-13T13:31:32Z</dcterms:created>
  <dcterms:modified xsi:type="dcterms:W3CDTF">2022-06-21T11:25:14Z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